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SE4_Vergabestelle_vertraulich\03_AOK-System\2026\Arbeitgeberkommunikation Druck\02 Vergabeunterlagen\03_DTVP\"/>
    </mc:Choice>
  </mc:AlternateContent>
  <xr:revisionPtr revIDLastSave="0" documentId="8_{7C7D350D-EB9D-4202-9C4A-87D880AE57B0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Poster_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5" i="1" l="1"/>
  <c r="C37" i="1" s="1"/>
  <c r="D53" i="1"/>
  <c r="C53" i="1"/>
  <c r="F35" i="1"/>
  <c r="C35" i="1"/>
</calcChain>
</file>

<file path=xl/sharedStrings.xml><?xml version="1.0" encoding="utf-8"?>
<sst xmlns="http://schemas.openxmlformats.org/spreadsheetml/2006/main" count="46" uniqueCount="36">
  <si>
    <t>Anlage 04c - Preisblatt "Poster" - wertungsrelevant</t>
  </si>
  <si>
    <t>Datum:</t>
  </si>
  <si>
    <t>Unternehmen:</t>
  </si>
  <si>
    <t>Erklärender:</t>
  </si>
  <si>
    <t>Es sind alle grau hinterlegten Felder vollständig auszufüllen.</t>
  </si>
  <si>
    <t>Preis inklusive Material und Verarbeitung inkl. Lagerung</t>
  </si>
  <si>
    <t>und sofortiger Bereitstellung für den Versand.</t>
  </si>
  <si>
    <t>Variante 1: 
Poster als "Beikleber"
inkl. "Beiklebe-Kosten"</t>
  </si>
  <si>
    <t>weitere 1.000</t>
  </si>
  <si>
    <t>weitere 10.000</t>
  </si>
  <si>
    <t xml:space="preserve">Die einzutragenden Preise in den 
grauen Feldern gelten pro tausend Exemplare </t>
  </si>
  <si>
    <t>Vorgesehene regionale Auflagen 2027 zur Information</t>
  </si>
  <si>
    <t>AOK</t>
  </si>
  <si>
    <r>
      <rPr>
        <b/>
        <sz val="11"/>
        <color theme="1"/>
        <rFont val="Arial"/>
        <family val="2"/>
      </rPr>
      <t>Magazin 1</t>
    </r>
    <r>
      <rPr>
        <sz val="11"/>
        <color theme="1"/>
        <rFont val="Arial"/>
        <family val="2"/>
      </rPr>
      <t xml:space="preserve"> für Kleinstunternehmen KU </t>
    </r>
    <r>
      <rPr>
        <b/>
        <sz val="11"/>
        <color theme="1"/>
        <rFont val="Arial"/>
        <family val="2"/>
      </rPr>
      <t>pro Jahr</t>
    </r>
  </si>
  <si>
    <t>Baden-Württemberg</t>
  </si>
  <si>
    <t>Kein Magazin 1</t>
  </si>
  <si>
    <t>Bayern</t>
  </si>
  <si>
    <t>Bremen/Bremerhaven</t>
  </si>
  <si>
    <t>Hessen</t>
  </si>
  <si>
    <t>Niedersachsen</t>
  </si>
  <si>
    <t xml:space="preserve"> </t>
  </si>
  <si>
    <t>Nordost</t>
  </si>
  <si>
    <t xml:space="preserve">NordWest </t>
  </si>
  <si>
    <t>Plus</t>
  </si>
  <si>
    <t>Rheinland/Hamburg - nur Rheinland</t>
  </si>
  <si>
    <t>Rheinland/Hamburg - nur Hamburg</t>
  </si>
  <si>
    <t>Rheinland-Pfalz/Saarland</t>
  </si>
  <si>
    <t>Gesamt</t>
  </si>
  <si>
    <t>Variante 2: 
Poster als "Beileger  
inkl. "Beilege-Kosten"</t>
  </si>
  <si>
    <t>Variante 3: 
Poster "separat" 
OHNE "Beiklebe-Kosten"</t>
  </si>
  <si>
    <r>
      <rPr>
        <b/>
        <sz val="11"/>
        <color theme="1"/>
        <rFont val="Arial"/>
        <family val="2"/>
      </rPr>
      <t>Magazin 2</t>
    </r>
    <r>
      <rPr>
        <sz val="11"/>
        <color theme="1"/>
        <rFont val="Arial"/>
        <family val="2"/>
      </rPr>
      <t xml:space="preserve"> für kleine, mittlere und große Unternehmen </t>
    </r>
    <r>
      <rPr>
        <b/>
        <sz val="11"/>
        <color theme="1"/>
        <rFont val="Arial"/>
        <family val="2"/>
      </rPr>
      <t>pro Jahr</t>
    </r>
  </si>
  <si>
    <t xml:space="preserve">Vergabeunterlagen zum offenen Verfahren "Arbeitgeberkommunikation: Druck" </t>
  </si>
  <si>
    <t xml:space="preserve">Die Preise sind in Euro (netto), kaufmännisch gerundet auf zwei Nachkommastellen anzugeben. </t>
  </si>
  <si>
    <t>Summe Euro (netto)</t>
  </si>
  <si>
    <t xml:space="preserve">Summe Euro (netto) </t>
  </si>
  <si>
    <t>Wertungsrelevante Summe Euro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</si>
</sst>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2"/>
      <color theme="1"/>
      <name val="Aptos Narrow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2"/>
      <name val="Arial"/>
      <family val="2"/>
    </font>
    <font>
      <sz val="11"/>
      <color indexed="2"/>
      <name val="Arial"/>
      <family val="2"/>
    </font>
    <font>
      <sz val="11"/>
      <color theme="1"/>
      <name val="Aptos Narrow"/>
      <scheme val="minor"/>
    </font>
    <font>
      <b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3" tint="0.89999084444715716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3" fontId="3" fillId="0" borderId="10" xfId="0" applyNumberFormat="1" applyFont="1" applyBorder="1" applyAlignment="1">
      <alignment horizontal="left" vertical="center" indent="1"/>
    </xf>
    <xf numFmtId="3" fontId="3" fillId="0" borderId="8" xfId="0" applyNumberFormat="1" applyFont="1" applyBorder="1" applyAlignment="1">
      <alignment horizontal="left" vertical="center" indent="1"/>
    </xf>
    <xf numFmtId="3" fontId="3" fillId="0" borderId="0" xfId="0" applyNumberFormat="1" applyFont="1" applyAlignment="1">
      <alignment horizontal="left" vertical="center" wrapText="1" indent="1"/>
    </xf>
    <xf numFmtId="3" fontId="3" fillId="0" borderId="14" xfId="0" applyNumberFormat="1" applyFont="1" applyBorder="1" applyAlignment="1">
      <alignment horizontal="left" vertical="center" indent="1"/>
    </xf>
    <xf numFmtId="8" fontId="2" fillId="2" borderId="15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" fillId="4" borderId="16" xfId="0" applyFont="1" applyFill="1" applyBorder="1" applyAlignment="1">
      <alignment horizontal="left" vertical="center" wrapText="1" indent="1"/>
    </xf>
    <xf numFmtId="0" fontId="2" fillId="0" borderId="17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3" fontId="2" fillId="0" borderId="19" xfId="0" applyNumberFormat="1" applyFont="1" applyBorder="1" applyAlignment="1">
      <alignment horizontal="left" vertical="center" wrapText="1" indent="1"/>
    </xf>
    <xf numFmtId="3" fontId="2" fillId="0" borderId="18" xfId="0" applyNumberFormat="1" applyFont="1" applyBorder="1" applyAlignment="1">
      <alignment horizontal="left" vertical="center" wrapText="1" indent="1"/>
    </xf>
    <xf numFmtId="0" fontId="2" fillId="0" borderId="20" xfId="0" applyFont="1" applyBorder="1" applyAlignment="1">
      <alignment horizontal="left" vertical="center" wrapText="1" indent="1"/>
    </xf>
    <xf numFmtId="3" fontId="2" fillId="0" borderId="21" xfId="0" applyNumberFormat="1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4" fillId="0" borderId="20" xfId="0" applyFont="1" applyBorder="1" applyAlignment="1">
      <alignment horizontal="left" vertical="center" wrapText="1" indent="1"/>
    </xf>
    <xf numFmtId="3" fontId="4" fillId="0" borderId="21" xfId="0" applyNumberFormat="1" applyFont="1" applyBorder="1" applyAlignment="1">
      <alignment horizontal="left" vertical="center" wrapText="1" indent="1"/>
    </xf>
    <xf numFmtId="3" fontId="6" fillId="0" borderId="0" xfId="0" applyNumberFormat="1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3" fontId="2" fillId="5" borderId="21" xfId="0" applyNumberFormat="1" applyFont="1" applyFill="1" applyBorder="1" applyAlignment="1">
      <alignment horizontal="left" vertical="center" wrapText="1" indent="1"/>
    </xf>
    <xf numFmtId="0" fontId="3" fillId="5" borderId="0" xfId="0" applyFont="1" applyFill="1" applyAlignment="1">
      <alignment horizontal="left" vertical="center" indent="1"/>
    </xf>
    <xf numFmtId="0" fontId="3" fillId="5" borderId="7" xfId="0" applyFont="1" applyFill="1" applyBorder="1" applyAlignment="1">
      <alignment horizontal="left" vertical="center" indent="1"/>
    </xf>
    <xf numFmtId="0" fontId="3" fillId="5" borderId="9" xfId="0" applyFont="1" applyFill="1" applyBorder="1" applyAlignment="1">
      <alignment horizontal="left" vertical="center" indent="1"/>
    </xf>
    <xf numFmtId="3" fontId="3" fillId="5" borderId="10" xfId="0" applyNumberFormat="1" applyFont="1" applyFill="1" applyBorder="1" applyAlignment="1">
      <alignment horizontal="left" vertical="center" indent="1"/>
    </xf>
    <xf numFmtId="3" fontId="3" fillId="5" borderId="8" xfId="0" applyNumberFormat="1" applyFont="1" applyFill="1" applyBorder="1" applyAlignment="1">
      <alignment horizontal="left" vertical="center" indent="1"/>
    </xf>
    <xf numFmtId="3" fontId="3" fillId="5" borderId="0" xfId="0" applyNumberFormat="1" applyFont="1" applyFill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indent="1"/>
    </xf>
    <xf numFmtId="3" fontId="3" fillId="5" borderId="14" xfId="0" applyNumberFormat="1" applyFont="1" applyFill="1" applyBorder="1" applyAlignment="1">
      <alignment horizontal="left" vertical="center" indent="1"/>
    </xf>
    <xf numFmtId="0" fontId="0" fillId="5" borderId="0" xfId="0" applyFill="1" applyAlignment="1">
      <alignment horizontal="left" vertical="center" indent="1"/>
    </xf>
    <xf numFmtId="3" fontId="4" fillId="5" borderId="21" xfId="0" applyNumberFormat="1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indent="1"/>
    </xf>
    <xf numFmtId="0" fontId="1" fillId="5" borderId="5" xfId="0" applyFont="1" applyFill="1" applyBorder="1" applyAlignment="1">
      <alignment horizontal="left" vertical="center" wrapText="1" indent="1"/>
    </xf>
    <xf numFmtId="0" fontId="1" fillId="5" borderId="6" xfId="0" applyFont="1" applyFill="1" applyBorder="1" applyAlignment="1">
      <alignment horizontal="left" vertical="center" wrapText="1" indent="1"/>
    </xf>
    <xf numFmtId="0" fontId="1" fillId="5" borderId="8" xfId="0" applyFont="1" applyFill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8" fontId="2" fillId="3" borderId="11" xfId="0" applyNumberFormat="1" applyFont="1" applyFill="1" applyBorder="1" applyAlignment="1" applyProtection="1">
      <alignment horizontal="left" vertical="center" indent="1"/>
      <protection locked="0"/>
    </xf>
    <xf numFmtId="8" fontId="2" fillId="3" borderId="12" xfId="0" applyNumberFormat="1" applyFont="1" applyFill="1" applyBorder="1" applyAlignment="1" applyProtection="1">
      <alignment horizontal="left" vertical="center" indent="1"/>
      <protection locked="0"/>
    </xf>
    <xf numFmtId="8" fontId="2" fillId="3" borderId="13" xfId="0" applyNumberFormat="1" applyFont="1" applyFill="1" applyBorder="1" applyAlignment="1" applyProtection="1">
      <alignment horizontal="left" vertical="center" inden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zoomScaleNormal="100" workbookViewId="0">
      <selection activeCell="F21" sqref="F21"/>
    </sheetView>
  </sheetViews>
  <sheetFormatPr baseColWidth="10" defaultColWidth="11.5" defaultRowHeight="15.75" x14ac:dyDescent="0.25"/>
  <cols>
    <col min="1" max="1" width="18.875" style="1" customWidth="1"/>
    <col min="2" max="2" width="20.375" style="1" customWidth="1"/>
    <col min="3" max="11" width="18.875" style="1" customWidth="1"/>
    <col min="12" max="13" width="11.5" style="1"/>
    <col min="14" max="14" width="12.125" style="1" customWidth="1"/>
    <col min="15" max="16384" width="11.5" style="1"/>
  </cols>
  <sheetData>
    <row r="1" spans="1:9" x14ac:dyDescent="0.25">
      <c r="A1" s="2" t="s">
        <v>31</v>
      </c>
      <c r="B1" s="3"/>
      <c r="C1" s="3"/>
      <c r="D1" s="3"/>
      <c r="E1" s="3"/>
      <c r="H1" s="3"/>
    </row>
    <row r="2" spans="1:9" x14ac:dyDescent="0.25">
      <c r="A2" s="52" t="s">
        <v>0</v>
      </c>
      <c r="B2" s="53"/>
      <c r="C2" s="53"/>
      <c r="D2" s="53"/>
      <c r="E2" s="54"/>
    </row>
    <row r="3" spans="1:9" x14ac:dyDescent="0.25">
      <c r="A3" s="4"/>
    </row>
    <row r="4" spans="1:9" s="5" customFormat="1" ht="15" x14ac:dyDescent="0.25">
      <c r="A4" s="6" t="s">
        <v>1</v>
      </c>
      <c r="B4" s="58"/>
      <c r="C4" s="59"/>
      <c r="D4" s="60"/>
    </row>
    <row r="5" spans="1:9" s="5" customFormat="1" ht="15" x14ac:dyDescent="0.25">
      <c r="A5" s="6" t="s">
        <v>2</v>
      </c>
      <c r="B5" s="61"/>
      <c r="C5" s="62"/>
      <c r="D5" s="63"/>
    </row>
    <row r="6" spans="1:9" s="5" customFormat="1" ht="15" x14ac:dyDescent="0.25">
      <c r="A6" s="2" t="s">
        <v>3</v>
      </c>
      <c r="B6" s="64"/>
      <c r="C6" s="64"/>
      <c r="D6" s="64"/>
    </row>
    <row r="7" spans="1:9" s="5" customFormat="1" ht="15" x14ac:dyDescent="0.25">
      <c r="A7" s="4"/>
      <c r="B7" s="7"/>
    </row>
    <row r="8" spans="1:9" s="5" customFormat="1" ht="15" x14ac:dyDescent="0.25">
      <c r="A8" s="4"/>
      <c r="B8" s="7"/>
    </row>
    <row r="9" spans="1:9" s="5" customFormat="1" ht="15" x14ac:dyDescent="0.25">
      <c r="A9" s="8" t="s">
        <v>4</v>
      </c>
      <c r="B9" s="9"/>
      <c r="C9" s="10"/>
      <c r="D9" s="10"/>
    </row>
    <row r="10" spans="1:9" s="5" customFormat="1" ht="15" x14ac:dyDescent="0.25">
      <c r="A10" s="11" t="s">
        <v>5</v>
      </c>
      <c r="B10" s="10"/>
      <c r="C10" s="10"/>
      <c r="D10" s="10"/>
    </row>
    <row r="11" spans="1:9" s="5" customFormat="1" ht="15" x14ac:dyDescent="0.25">
      <c r="A11" s="11" t="s">
        <v>6</v>
      </c>
      <c r="B11" s="10"/>
      <c r="C11" s="10"/>
      <c r="D11" s="10"/>
    </row>
    <row r="12" spans="1:9" s="5" customFormat="1" ht="15" x14ac:dyDescent="0.25">
      <c r="A12" s="48"/>
      <c r="B12" s="10"/>
      <c r="C12" s="10"/>
      <c r="D12" s="10"/>
    </row>
    <row r="13" spans="1:9" s="5" customFormat="1" ht="15" x14ac:dyDescent="0.25">
      <c r="A13" s="12" t="s">
        <v>32</v>
      </c>
      <c r="B13" s="10"/>
      <c r="C13" s="10"/>
      <c r="D13" s="10"/>
    </row>
    <row r="14" spans="1:9" ht="16.5" thickBot="1" x14ac:dyDescent="0.3">
      <c r="A14" s="4"/>
    </row>
    <row r="15" spans="1:9" ht="24.95" customHeight="1" thickTop="1" x14ac:dyDescent="0.25">
      <c r="B15" s="55" t="s">
        <v>7</v>
      </c>
      <c r="C15" s="13"/>
      <c r="E15" s="55" t="s">
        <v>28</v>
      </c>
      <c r="F15" s="7"/>
      <c r="H15" s="49" t="s">
        <v>29</v>
      </c>
      <c r="I15" s="38"/>
    </row>
    <row r="16" spans="1:9" ht="24.95" customHeight="1" x14ac:dyDescent="0.25">
      <c r="B16" s="56"/>
      <c r="C16" s="14"/>
      <c r="E16" s="56"/>
      <c r="F16" s="15"/>
      <c r="H16" s="50"/>
      <c r="I16" s="39"/>
    </row>
    <row r="17" spans="2:9" ht="24.95" customHeight="1" thickBot="1" x14ac:dyDescent="0.3">
      <c r="B17" s="57"/>
      <c r="C17" s="16"/>
      <c r="E17" s="57"/>
      <c r="F17" s="16"/>
      <c r="H17" s="51"/>
      <c r="I17" s="40"/>
    </row>
    <row r="18" spans="2:9" s="5" customFormat="1" ht="17.25" thickTop="1" thickBot="1" x14ac:dyDescent="0.3">
      <c r="B18" s="17">
        <v>1000</v>
      </c>
      <c r="C18" s="65"/>
      <c r="D18" s="1"/>
      <c r="E18" s="17">
        <v>1000</v>
      </c>
      <c r="F18" s="65"/>
      <c r="H18" s="41">
        <v>1000</v>
      </c>
      <c r="I18" s="65"/>
    </row>
    <row r="19" spans="2:9" s="5" customFormat="1" ht="17.25" thickTop="1" thickBot="1" x14ac:dyDescent="0.3">
      <c r="B19" s="18">
        <v>5000</v>
      </c>
      <c r="C19" s="65"/>
      <c r="D19" s="1"/>
      <c r="E19" s="18">
        <v>5000</v>
      </c>
      <c r="F19" s="65"/>
      <c r="H19" s="42">
        <v>5000</v>
      </c>
      <c r="I19" s="65"/>
    </row>
    <row r="20" spans="2:9" s="5" customFormat="1" ht="17.25" thickTop="1" thickBot="1" x14ac:dyDescent="0.3">
      <c r="B20" s="18">
        <v>10000</v>
      </c>
      <c r="C20" s="65"/>
      <c r="D20" s="1"/>
      <c r="E20" s="18">
        <v>10000</v>
      </c>
      <c r="F20" s="65"/>
      <c r="H20" s="42">
        <v>10000</v>
      </c>
      <c r="I20" s="65"/>
    </row>
    <row r="21" spans="2:9" s="5" customFormat="1" ht="17.25" thickTop="1" thickBot="1" x14ac:dyDescent="0.3">
      <c r="B21" s="18">
        <v>30000</v>
      </c>
      <c r="C21" s="65"/>
      <c r="D21" s="1"/>
      <c r="E21" s="18">
        <v>30000</v>
      </c>
      <c r="F21" s="65"/>
      <c r="H21" s="42">
        <v>30000</v>
      </c>
      <c r="I21" s="65"/>
    </row>
    <row r="22" spans="2:9" s="5" customFormat="1" ht="17.25" thickTop="1" thickBot="1" x14ac:dyDescent="0.3">
      <c r="B22" s="18">
        <v>50000</v>
      </c>
      <c r="C22" s="65"/>
      <c r="D22" s="1"/>
      <c r="E22" s="18">
        <v>50000</v>
      </c>
      <c r="F22" s="65"/>
      <c r="H22" s="42">
        <v>50000</v>
      </c>
      <c r="I22" s="65"/>
    </row>
    <row r="23" spans="2:9" s="5" customFormat="1" ht="17.25" thickTop="1" thickBot="1" x14ac:dyDescent="0.3">
      <c r="B23" s="18">
        <v>100000</v>
      </c>
      <c r="C23" s="65"/>
      <c r="D23" s="1"/>
      <c r="E23" s="18">
        <v>100000</v>
      </c>
      <c r="F23" s="65"/>
      <c r="H23" s="42">
        <v>100000</v>
      </c>
      <c r="I23" s="65"/>
    </row>
    <row r="24" spans="2:9" s="5" customFormat="1" ht="17.25" thickTop="1" thickBot="1" x14ac:dyDescent="0.3">
      <c r="B24" s="18">
        <v>150000</v>
      </c>
      <c r="C24" s="65"/>
      <c r="D24" s="1"/>
      <c r="E24" s="18">
        <v>150000</v>
      </c>
      <c r="F24" s="65"/>
      <c r="H24" s="42">
        <v>150000</v>
      </c>
      <c r="I24" s="65"/>
    </row>
    <row r="25" spans="2:9" s="5" customFormat="1" ht="17.25" thickTop="1" thickBot="1" x14ac:dyDescent="0.3">
      <c r="B25" s="18">
        <v>200000</v>
      </c>
      <c r="C25" s="65"/>
      <c r="D25" s="1"/>
      <c r="E25" s="18">
        <v>200000</v>
      </c>
      <c r="F25" s="65"/>
      <c r="H25" s="42">
        <v>200000</v>
      </c>
      <c r="I25" s="65"/>
    </row>
    <row r="26" spans="2:9" s="5" customFormat="1" ht="17.25" thickTop="1" thickBot="1" x14ac:dyDescent="0.3">
      <c r="B26" s="18">
        <v>250000</v>
      </c>
      <c r="C26" s="65"/>
      <c r="D26" s="1"/>
      <c r="E26" s="18">
        <v>250000</v>
      </c>
      <c r="F26" s="65"/>
      <c r="H26" s="42">
        <v>250000</v>
      </c>
      <c r="I26" s="65"/>
    </row>
    <row r="27" spans="2:9" s="5" customFormat="1" ht="17.25" thickTop="1" thickBot="1" x14ac:dyDescent="0.3">
      <c r="B27" s="18">
        <v>400000</v>
      </c>
      <c r="C27" s="66"/>
      <c r="D27" s="1"/>
      <c r="E27" s="18">
        <v>400000</v>
      </c>
      <c r="F27" s="66"/>
      <c r="H27" s="42">
        <v>400000</v>
      </c>
      <c r="I27" s="66"/>
    </row>
    <row r="28" spans="2:9" s="5" customFormat="1" ht="17.25" thickTop="1" thickBot="1" x14ac:dyDescent="0.3">
      <c r="B28" s="18">
        <v>500000</v>
      </c>
      <c r="C28" s="66"/>
      <c r="D28" s="1"/>
      <c r="E28" s="18">
        <v>500000</v>
      </c>
      <c r="F28" s="66"/>
      <c r="H28" s="42">
        <v>500000</v>
      </c>
      <c r="I28" s="66"/>
    </row>
    <row r="29" spans="2:9" s="5" customFormat="1" ht="17.25" thickTop="1" thickBot="1" x14ac:dyDescent="0.3">
      <c r="B29" s="18">
        <v>600000</v>
      </c>
      <c r="C29" s="66"/>
      <c r="D29" s="1"/>
      <c r="E29" s="18">
        <v>600000</v>
      </c>
      <c r="F29" s="66"/>
      <c r="H29" s="42">
        <v>600000</v>
      </c>
      <c r="I29" s="66"/>
    </row>
    <row r="30" spans="2:9" s="5" customFormat="1" ht="17.25" thickTop="1" thickBot="1" x14ac:dyDescent="0.3">
      <c r="B30" s="18">
        <v>700000</v>
      </c>
      <c r="C30" s="66"/>
      <c r="D30" s="1"/>
      <c r="E30" s="18">
        <v>700000</v>
      </c>
      <c r="F30" s="66"/>
      <c r="H30" s="42">
        <v>700000</v>
      </c>
      <c r="I30" s="66"/>
    </row>
    <row r="31" spans="2:9" s="5" customFormat="1" ht="17.25" thickTop="1" thickBot="1" x14ac:dyDescent="0.3">
      <c r="B31" s="18">
        <v>800000</v>
      </c>
      <c r="C31" s="66"/>
      <c r="D31" s="1"/>
      <c r="E31" s="18">
        <v>800000</v>
      </c>
      <c r="F31" s="66"/>
      <c r="H31" s="42">
        <v>800000</v>
      </c>
      <c r="I31" s="66"/>
    </row>
    <row r="32" spans="2:9" s="5" customFormat="1" ht="17.25" thickTop="1" thickBot="1" x14ac:dyDescent="0.3">
      <c r="B32" s="18" t="s">
        <v>8</v>
      </c>
      <c r="C32" s="66"/>
      <c r="D32" s="1"/>
      <c r="E32" s="18" t="s">
        <v>8</v>
      </c>
      <c r="F32" s="66"/>
      <c r="H32" s="42" t="s">
        <v>8</v>
      </c>
      <c r="I32" s="66"/>
    </row>
    <row r="33" spans="2:12" s="5" customFormat="1" ht="17.25" thickTop="1" thickBot="1" x14ac:dyDescent="0.3">
      <c r="B33" s="18" t="s">
        <v>9</v>
      </c>
      <c r="C33" s="67"/>
      <c r="D33" s="1"/>
      <c r="E33" s="18" t="s">
        <v>9</v>
      </c>
      <c r="F33" s="67"/>
      <c r="H33" s="42" t="s">
        <v>9</v>
      </c>
      <c r="I33" s="67"/>
    </row>
    <row r="34" spans="2:12" s="5" customFormat="1" ht="72.75" thickTop="1" thickBot="1" x14ac:dyDescent="0.3">
      <c r="B34" s="19" t="s">
        <v>10</v>
      </c>
      <c r="D34" s="1"/>
      <c r="E34" s="19" t="s">
        <v>10</v>
      </c>
      <c r="G34" s="1"/>
      <c r="H34" s="43" t="s">
        <v>10</v>
      </c>
      <c r="I34" s="44"/>
    </row>
    <row r="35" spans="2:12" s="5" customFormat="1" ht="18" customHeight="1" thickBot="1" x14ac:dyDescent="0.3">
      <c r="B35" s="20" t="s">
        <v>33</v>
      </c>
      <c r="C35" s="21">
        <f>SUM(C18:C33)</f>
        <v>0</v>
      </c>
      <c r="D35" s="1"/>
      <c r="E35" s="20" t="s">
        <v>33</v>
      </c>
      <c r="F35" s="21">
        <f>SUM(F18:F33)</f>
        <v>0</v>
      </c>
      <c r="G35" s="1"/>
      <c r="H35" s="45" t="s">
        <v>34</v>
      </c>
      <c r="I35" s="21">
        <f>SUM(I18:I33)</f>
        <v>0</v>
      </c>
    </row>
    <row r="36" spans="2:12" ht="16.5" thickBot="1" x14ac:dyDescent="0.3">
      <c r="B36" s="22"/>
      <c r="C36" s="5"/>
      <c r="H36" s="46"/>
      <c r="I36" s="46"/>
    </row>
    <row r="37" spans="2:12" s="5" customFormat="1" ht="36" customHeight="1" thickBot="1" x14ac:dyDescent="0.3">
      <c r="B37" s="23" t="s">
        <v>35</v>
      </c>
      <c r="C37" s="21">
        <f>SUM(C35+F35+I35)</f>
        <v>0</v>
      </c>
    </row>
    <row r="38" spans="2:12" x14ac:dyDescent="0.25">
      <c r="B38" s="22"/>
      <c r="C38" s="5"/>
    </row>
    <row r="39" spans="2:12" x14ac:dyDescent="0.25">
      <c r="B39" s="22"/>
      <c r="C39" s="5"/>
      <c r="D39" s="5"/>
      <c r="E39" s="5"/>
      <c r="H39" s="5"/>
    </row>
    <row r="40" spans="2:12" ht="16.5" thickBot="1" x14ac:dyDescent="0.3">
      <c r="B40" s="22" t="s">
        <v>11</v>
      </c>
      <c r="C40" s="5"/>
      <c r="D40" s="5"/>
      <c r="E40" s="5"/>
      <c r="H40" s="5"/>
    </row>
    <row r="41" spans="2:12" ht="59.25" thickBot="1" x14ac:dyDescent="0.3">
      <c r="B41" s="24" t="s">
        <v>12</v>
      </c>
      <c r="C41" s="24" t="s">
        <v>13</v>
      </c>
      <c r="D41" s="24" t="s">
        <v>30</v>
      </c>
    </row>
    <row r="42" spans="2:12" ht="16.5" thickBot="1" x14ac:dyDescent="0.3">
      <c r="B42" s="25" t="s">
        <v>14</v>
      </c>
      <c r="C42" s="26" t="s">
        <v>15</v>
      </c>
      <c r="D42" s="27">
        <v>667000</v>
      </c>
    </row>
    <row r="43" spans="2:12" ht="16.5" thickBot="1" x14ac:dyDescent="0.3">
      <c r="B43" s="25" t="s">
        <v>16</v>
      </c>
      <c r="C43" s="28">
        <v>580000</v>
      </c>
      <c r="D43" s="28">
        <v>270000</v>
      </c>
    </row>
    <row r="44" spans="2:12" ht="16.5" thickBot="1" x14ac:dyDescent="0.3">
      <c r="B44" s="29" t="s">
        <v>17</v>
      </c>
      <c r="C44" s="30">
        <v>23000</v>
      </c>
      <c r="D44" s="30">
        <v>16000</v>
      </c>
    </row>
    <row r="45" spans="2:12" ht="16.5" thickBot="1" x14ac:dyDescent="0.3">
      <c r="B45" s="29" t="s">
        <v>18</v>
      </c>
      <c r="C45" s="30">
        <v>150000</v>
      </c>
      <c r="D45" s="30">
        <v>90000</v>
      </c>
    </row>
    <row r="46" spans="2:12" ht="16.5" thickBot="1" x14ac:dyDescent="0.3">
      <c r="B46" s="29" t="s">
        <v>19</v>
      </c>
      <c r="C46" s="31" t="s">
        <v>15</v>
      </c>
      <c r="D46" s="30">
        <v>186000</v>
      </c>
      <c r="L46" s="32" t="s">
        <v>20</v>
      </c>
    </row>
    <row r="47" spans="2:12" ht="16.5" thickBot="1" x14ac:dyDescent="0.3">
      <c r="B47" s="29" t="s">
        <v>21</v>
      </c>
      <c r="C47" s="31" t="s">
        <v>15</v>
      </c>
      <c r="D47" s="37">
        <v>160000</v>
      </c>
    </row>
    <row r="48" spans="2:12" ht="16.5" thickBot="1" x14ac:dyDescent="0.3">
      <c r="B48" s="29" t="s">
        <v>22</v>
      </c>
      <c r="C48" s="30">
        <v>298000</v>
      </c>
      <c r="D48" s="30">
        <v>212000</v>
      </c>
    </row>
    <row r="49" spans="2:4" ht="16.5" thickBot="1" x14ac:dyDescent="0.3">
      <c r="B49" s="29" t="s">
        <v>23</v>
      </c>
      <c r="C49" s="30">
        <v>160000</v>
      </c>
      <c r="D49" s="30">
        <v>130000</v>
      </c>
    </row>
    <row r="50" spans="2:4" ht="29.25" thickBot="1" x14ac:dyDescent="0.3">
      <c r="B50" s="29" t="s">
        <v>24</v>
      </c>
      <c r="C50" s="30">
        <v>320000</v>
      </c>
      <c r="D50" s="30">
        <v>250000</v>
      </c>
    </row>
    <row r="51" spans="2:4" ht="29.25" thickBot="1" x14ac:dyDescent="0.3">
      <c r="B51" s="29" t="s">
        <v>25</v>
      </c>
      <c r="C51" s="30">
        <v>56000</v>
      </c>
      <c r="D51" s="30">
        <v>46000</v>
      </c>
    </row>
    <row r="52" spans="2:4" ht="29.25" thickBot="1" x14ac:dyDescent="0.3">
      <c r="B52" s="29" t="s">
        <v>26</v>
      </c>
      <c r="C52" s="30" t="s">
        <v>15</v>
      </c>
      <c r="D52" s="30">
        <v>240000</v>
      </c>
    </row>
    <row r="53" spans="2:4" ht="16.5" thickBot="1" x14ac:dyDescent="0.3">
      <c r="B53" s="33" t="s">
        <v>27</v>
      </c>
      <c r="C53" s="34">
        <f>SUM(C42:C52)</f>
        <v>1587000</v>
      </c>
      <c r="D53" s="47">
        <f>SUM(D42:D52)</f>
        <v>2267000</v>
      </c>
    </row>
    <row r="71" spans="4:10" x14ac:dyDescent="0.25">
      <c r="D71" s="35"/>
      <c r="E71" s="36"/>
      <c r="F71" s="36"/>
      <c r="G71" s="36"/>
      <c r="H71" s="36"/>
      <c r="I71" s="36"/>
      <c r="J71" s="36"/>
    </row>
  </sheetData>
  <sheetProtection algorithmName="SHA-512" hashValue="L/f+9AuEmYxNZDv0J+v/ou/cUFG3Hl0St/dnl55qD5dBPuQgyytKmFjGeBIJQzuk3yfep1w6g5f2UTTA8f0djw==" saltValue="tB6yqQDoXix+GVLepkxy3Q==" spinCount="100000" sheet="1" objects="1" scenarios="1" selectLockedCells="1"/>
  <mergeCells count="7">
    <mergeCell ref="H15:H17"/>
    <mergeCell ref="A2:E2"/>
    <mergeCell ref="B4:D4"/>
    <mergeCell ref="B5:D5"/>
    <mergeCell ref="B6:D6"/>
    <mergeCell ref="B15:B17"/>
    <mergeCell ref="E15:E17"/>
  </mergeCells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Poster_Preisblatt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Drachenberg, Clarissa</dc:creator>
  <cp:lastModifiedBy>Drachenberg, Clarissa</cp:lastModifiedBy>
  <cp:revision>4</cp:revision>
  <dcterms:created xsi:type="dcterms:W3CDTF">2026-04-23T14:17:50Z</dcterms:created>
  <dcterms:modified xsi:type="dcterms:W3CDTF">2026-08-03T11:35:28Z</dcterms:modified>
</cp:coreProperties>
</file>